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aten\Rechnungswesen und Vertrieb\Einkauf ESWE Verkehr\Ausschreibungen\Verkehrsmittelwerbung\Unterlagen Portal\Anlagen\"/>
    </mc:Choice>
  </mc:AlternateContent>
  <xr:revisionPtr revIDLastSave="0" documentId="13_ncr:1_{969AA9FC-F543-4785-8851-E402E243D05C}" xr6:coauthVersionLast="47" xr6:coauthVersionMax="47" xr10:uidLastSave="{00000000-0000-0000-0000-000000000000}"/>
  <bookViews>
    <workbookView xWindow="25080" yWindow="-75" windowWidth="25440" windowHeight="15270" tabRatio="565" xr2:uid="{DF4225F0-1C73-46D8-B64F-168CE9DE9D71}"/>
  </bookViews>
  <sheets>
    <sheet name="Aktuelle Kundenverträge" sheetId="1" r:id="rId1"/>
  </sheets>
  <definedNames>
    <definedName name="_Hlk234829390" localSheetId="0">'Aktuelle Kundenverträge'!$A$6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1" l="1"/>
</calcChain>
</file>

<file path=xl/sharedStrings.xml><?xml version="1.0" encoding="utf-8"?>
<sst xmlns="http://schemas.openxmlformats.org/spreadsheetml/2006/main" count="243" uniqueCount="82">
  <si>
    <t>Vertragsnummer</t>
  </si>
  <si>
    <t>Werbeform</t>
  </si>
  <si>
    <t>aktuelles Vertragsende</t>
  </si>
  <si>
    <t>autom. Verlängerung</t>
  </si>
  <si>
    <t>A-2025-11</t>
  </si>
  <si>
    <t>Ganzgestaltung PLUS (Gelenk)</t>
  </si>
  <si>
    <t xml:space="preserve">Vertragsbeginn laut Vertrag </t>
  </si>
  <si>
    <t>Vertragsende laut Vertrag</t>
  </si>
  <si>
    <t>3 Monate</t>
  </si>
  <si>
    <t>Kündigungsfrist</t>
  </si>
  <si>
    <t>1 Monat</t>
  </si>
  <si>
    <t>12 Monate</t>
  </si>
  <si>
    <t>Ganzgestaltung PLUS</t>
  </si>
  <si>
    <t>Ganzgestaltung PREMIUM</t>
  </si>
  <si>
    <t>TrafficBoard 8/1</t>
  </si>
  <si>
    <t>Miete mtl.</t>
  </si>
  <si>
    <t>A-2025-13</t>
  </si>
  <si>
    <t>NEIN</t>
  </si>
  <si>
    <t>/</t>
  </si>
  <si>
    <t>A-2026-8</t>
  </si>
  <si>
    <t>A-2025-19</t>
  </si>
  <si>
    <t>Ganzgestaltung PREMIUM-E</t>
  </si>
  <si>
    <t>tats. Mietbeginn</t>
  </si>
  <si>
    <t xml:space="preserve">Ganzgestaltung PLUS </t>
  </si>
  <si>
    <t>12 Montag</t>
  </si>
  <si>
    <t>A-2026-03</t>
  </si>
  <si>
    <t>A-2026-4</t>
  </si>
  <si>
    <t>Heckfläche PLUS</t>
  </si>
  <si>
    <t>A-2026-11</t>
  </si>
  <si>
    <t>A-2024-17</t>
  </si>
  <si>
    <t>A-2024-6</t>
  </si>
  <si>
    <t>A-2026-7</t>
  </si>
  <si>
    <t>Ganzgestaltung</t>
  </si>
  <si>
    <t>A-2026-02</t>
  </si>
  <si>
    <t>A-2024-7</t>
  </si>
  <si>
    <t>A-2025-8</t>
  </si>
  <si>
    <t xml:space="preserve">Heckfläche  </t>
  </si>
  <si>
    <t>A-2024-22</t>
  </si>
  <si>
    <t>A-2025-10</t>
  </si>
  <si>
    <t>Ganzgestaltung PLUS 18-Meter-GOM</t>
  </si>
  <si>
    <t>V01</t>
  </si>
  <si>
    <t>V02</t>
  </si>
  <si>
    <t>V03</t>
  </si>
  <si>
    <t>V04</t>
  </si>
  <si>
    <t>V05</t>
  </si>
  <si>
    <t>V06</t>
  </si>
  <si>
    <t>V07</t>
  </si>
  <si>
    <t>V08</t>
  </si>
  <si>
    <t>V10</t>
  </si>
  <si>
    <t>V11</t>
  </si>
  <si>
    <t>V12</t>
  </si>
  <si>
    <t>V13</t>
  </si>
  <si>
    <t>V14</t>
  </si>
  <si>
    <t>V15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</si>
  <si>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</si>
  <si>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</si>
  <si>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</si>
  <si>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</si>
  <si>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</si>
  <si>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</si>
  <si>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</si>
  <si>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</si>
  <si>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</si>
  <si>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V28</t>
  </si>
  <si>
    <t>V29</t>
  </si>
  <si>
    <t>V30</t>
  </si>
  <si>
    <t>V31</t>
  </si>
  <si>
    <t>V32</t>
  </si>
  <si>
    <t>V33</t>
  </si>
  <si>
    <t>ESWE Verkehrs GmbH – Ausschreibung 
Vermarktung und Verwaltung der Werbeflächen der ESWE Verkehr</t>
  </si>
  <si>
    <t>n.n.</t>
  </si>
  <si>
    <t>Anzahl</t>
  </si>
  <si>
    <t>I-2026-27</t>
  </si>
  <si>
    <t>DIN A2 Plakate</t>
  </si>
  <si>
    <t>Miete + Montage/Demontage</t>
  </si>
  <si>
    <t xml:space="preserve">Vertragsbeginn </t>
  </si>
  <si>
    <t xml:space="preserve">Vertragsende </t>
  </si>
  <si>
    <t>I-2026-32</t>
  </si>
  <si>
    <t>I-2026-30</t>
  </si>
  <si>
    <t>Fortlaufend</t>
  </si>
  <si>
    <t>Aktuell noch nicht beklebt.</t>
  </si>
  <si>
    <t>–	Anlage 03 Vertragsübersicht / Stand 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</si>
</sst>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b/>
      <sz val="24"/>
      <color rgb="FF0066FF"/>
      <name val="Aptos"/>
      <family val="2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Border="1"/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/>
    <xf numFmtId="0" fontId="3" fillId="0" borderId="2" xfId="0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7" xfId="0" applyBorder="1"/>
    <xf numFmtId="0" fontId="0" fillId="0" borderId="8" xfId="0" applyBorder="1"/>
    <xf numFmtId="164" fontId="2" fillId="0" borderId="9" xfId="0" applyNumberFormat="1" applyFont="1" applyBorder="1"/>
    <xf numFmtId="0" fontId="6" fillId="2" borderId="4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6" xfId="0" applyFont="1" applyFill="1" applyBorder="1" applyAlignment="1">
      <alignment wrapText="1"/>
    </xf>
    <xf numFmtId="44" fontId="0" fillId="0" borderId="3" xfId="1" applyFont="1" applyBorder="1"/>
    <xf numFmtId="0" fontId="6" fillId="2" borderId="1" xfId="0" applyFont="1" applyFill="1" applyBorder="1" applyAlignment="1">
      <alignment wrapText="1"/>
    </xf>
    <xf numFmtId="14" fontId="0" fillId="0" borderId="0" xfId="0" applyNumberFormat="1"/>
    <xf numFmtId="44" fontId="0" fillId="0" borderId="0" xfId="1" applyFont="1"/>
    <xf numFmtId="44" fontId="0" fillId="0" borderId="0" xfId="1" applyFont="1" applyFill="1" applyBorder="1"/>
    <xf numFmtId="0" fontId="3" fillId="0" borderId="1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Standard" xfId="0" builtinId="0"/>
    <cellStyle name="Währung" xfId="1" builtinId="4"/>
  </cellStyles>
  <dxfs count="13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solid">
          <fgColor indexed="64"/>
          <bgColor theme="5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482600</xdr:colOff>
      <xdr:row>0</xdr:row>
      <xdr:rowOff>57150</xdr:rowOff>
    </xdr:from>
    <xdr:to>
      <xdr:col>7</xdr:col>
      <xdr:colOff>1160145</xdr:colOff>
      <xdr:row>0</xdr:row>
      <xdr:rowOff>647700</xdr:rowOff>
    </xdr:to>
    <xdr:pic>
      <xdr:nvPicPr>
        <xdr:cNvPr id="2" name="Bild 2" descr="Ein Bild, das Text, Schrift, Grafiken, Screenshot enthält.&#10;&#10;KI-generierte Inhalte können fehlerhaft sein.">
          <a:extLst>
            <a:ext uri="{FF2B5EF4-FFF2-40B4-BE49-F238E27FC236}">
              <a16:creationId xmlns:a16="http://schemas.microsoft.com/office/drawing/2014/main" id="{61B68A71-877D-7109-5E94-CE18E9852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8500" y="57150"/>
          <a:ext cx="193421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652E32-B699-450D-852F-DC856FA4D4D2}" name="Tabelle1" displayName="Tabelle1" ref="A5:I58" totalsRowShown="0" headerRowDxfId="12" headerRowBorderDxfId="11" tableBorderDxfId="10" totalsRowBorderDxfId="9">
  <autoFilter ref="A5:I58" xr:uid="{C8652E32-B699-450D-852F-DC856FA4D4D2}"/>
  <tableColumns count="9">
    <tableColumn id="1" xr3:uid="{8592C18D-613D-4E68-A106-0FC2DD2B4987}" name="Vertragsnummer" dataDxfId="8"/>
    <tableColumn id="2" xr3:uid="{D936F4E8-5316-4417-BE37-B443B251DEA9}" name="Werbeform" dataDxfId="7"/>
    <tableColumn id="3" xr3:uid="{79DC9B34-379C-4806-A874-ED5F98818BF6}" name="Vertragsbeginn laut Vertrag " dataDxfId="6"/>
    <tableColumn id="4" xr3:uid="{F1FB7BFE-B8FF-489F-BDE4-5EF8E1C8F92C}" name="Vertragsende laut Vertrag" dataDxfId="5"/>
    <tableColumn id="5" xr3:uid="{9C2FA2A2-F0F3-40AE-B63F-F8054ECC462E}" name="tats. Mietbeginn" dataDxfId="4"/>
    <tableColumn id="6" xr3:uid="{9D31069B-28EB-49BE-874F-D93F1039AF63}" name="autom. Verlängerung" dataDxfId="3"/>
    <tableColumn id="7" xr3:uid="{20A17F4E-1208-4129-8639-4F6E872F0634}" name="Kündigungsfrist" dataDxfId="2"/>
    <tableColumn id="8" xr3:uid="{086CA520-7038-428A-88BA-0EBF35A0927C}" name="aktuelles Vertragsende" dataDxfId="1"/>
    <tableColumn id="9" xr3:uid="{31BC7B5C-D7E6-4CE4-80E0-ECCF34666D98}" name="Miete mtl.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A61D-624E-492D-94D6-F31B03A5EF53}">
  <dimension ref="A1:I69"/>
  <sheetViews>
    <sheetView tabSelected="1" workbookViewId="0">
      <pane ySplit="5" topLeftCell="A34" activePane="bottomLeft" state="frozen"/>
      <selection pane="bottomLeft" activeCell="C43" sqref="C43"/>
    </sheetView>
  </sheetViews>
  <sheetFormatPr baseColWidth="10" defaultRowHeight="15" x14ac:dyDescent="0.25"/>
  <cols>
    <col min="1" max="1" width="19" customWidth="1"/>
    <col min="2" max="2" width="32.85546875" bestFit="1" customWidth="1"/>
    <col min="3" max="3" width="29.28515625" customWidth="1"/>
    <col min="4" max="4" width="27.140625" customWidth="1"/>
    <col min="5" max="5" width="18.42578125" customWidth="1"/>
    <col min="6" max="6" width="22.7109375" customWidth="1"/>
    <col min="7" max="7" width="18" customWidth="1"/>
    <col min="8" max="8" width="25" customWidth="1"/>
    <col min="9" max="9" width="12.5703125" customWidth="1"/>
  </cols>
  <sheetData>
    <row r="1" spans="1:9" ht="51.95" customHeight="1" x14ac:dyDescent="0.25"/>
    <row r="2" spans="1:9" ht="64.5" customHeight="1" x14ac:dyDescent="0.25">
      <c r="A2" s="23" t="s">
        <v>69</v>
      </c>
      <c r="B2" s="24"/>
      <c r="C2" s="24"/>
      <c r="D2" s="24"/>
      <c r="E2" s="24"/>
      <c r="F2" s="24"/>
      <c r="G2" s="24"/>
      <c r="H2" s="24"/>
      <c r="I2" s="24"/>
    </row>
    <row r="3" spans="1:9" ht="38.1" customHeight="1" x14ac:dyDescent="0.5">
      <c r="A3" s="25" t="s">
        <v>81</v>
      </c>
      <c r="B3" s="25"/>
      <c r="C3" s="25"/>
      <c r="D3" s="25"/>
      <c r="E3" s="25"/>
      <c r="F3" s="25"/>
      <c r="G3" s="25"/>
      <c r="H3" s="25"/>
      <c r="I3" s="25"/>
    </row>
    <row r="4" spans="1:9" ht="23.1" customHeight="1" x14ac:dyDescent="0.25"/>
    <row r="5" spans="1:9" s="1" customFormat="1" ht="15.75" x14ac:dyDescent="0.25">
      <c r="A5" s="14" t="s">
        <v>0</v>
      </c>
      <c r="B5" s="15" t="s">
        <v>1</v>
      </c>
      <c r="C5" s="15" t="s">
        <v>6</v>
      </c>
      <c r="D5" s="15" t="s">
        <v>7</v>
      </c>
      <c r="E5" s="15" t="s">
        <v>22</v>
      </c>
      <c r="F5" s="15" t="s">
        <v>3</v>
      </c>
      <c r="G5" s="15" t="s">
        <v>9</v>
      </c>
      <c r="H5" s="15" t="s">
        <v>2</v>
      </c>
      <c r="I5" s="16" t="s">
        <v>15</v>
      </c>
    </row>
    <row r="6" spans="1:9" x14ac:dyDescent="0.25">
      <c r="A6" s="7" t="s">
        <v>40</v>
      </c>
      <c r="B6" s="2" t="s">
        <v>14</v>
      </c>
      <c r="C6" s="3">
        <v>43905</v>
      </c>
      <c r="D6" s="3">
        <v>44634</v>
      </c>
      <c r="E6" s="3">
        <v>44308</v>
      </c>
      <c r="F6" s="2" t="s">
        <v>11</v>
      </c>
      <c r="G6" s="2" t="s">
        <v>8</v>
      </c>
      <c r="H6" s="3">
        <v>46498</v>
      </c>
      <c r="I6" s="9">
        <v>306</v>
      </c>
    </row>
    <row r="7" spans="1:9" x14ac:dyDescent="0.25">
      <c r="A7" s="7" t="s">
        <v>41</v>
      </c>
      <c r="B7" s="4" t="s">
        <v>21</v>
      </c>
      <c r="C7" s="3">
        <v>44317</v>
      </c>
      <c r="D7" s="3">
        <v>45412</v>
      </c>
      <c r="E7" s="3">
        <v>44273</v>
      </c>
      <c r="F7" s="2" t="s">
        <v>11</v>
      </c>
      <c r="G7" s="2" t="s">
        <v>8</v>
      </c>
      <c r="H7" s="3">
        <v>46463</v>
      </c>
      <c r="I7" s="9">
        <v>650</v>
      </c>
    </row>
    <row r="8" spans="1:9" x14ac:dyDescent="0.25">
      <c r="A8" s="7" t="s">
        <v>42</v>
      </c>
      <c r="B8" s="2" t="s">
        <v>12</v>
      </c>
      <c r="C8" s="3">
        <v>44378</v>
      </c>
      <c r="D8" s="5">
        <v>45838</v>
      </c>
      <c r="E8" s="3">
        <v>46288</v>
      </c>
      <c r="F8" s="2" t="s">
        <v>11</v>
      </c>
      <c r="G8" s="2" t="s">
        <v>8</v>
      </c>
      <c r="H8" s="3">
        <v>46652</v>
      </c>
      <c r="I8" s="9">
        <v>400</v>
      </c>
    </row>
    <row r="9" spans="1:9" x14ac:dyDescent="0.25">
      <c r="A9" s="7" t="s">
        <v>43</v>
      </c>
      <c r="B9" s="2" t="s">
        <v>12</v>
      </c>
      <c r="C9" s="3">
        <v>44378</v>
      </c>
      <c r="D9" s="5">
        <v>45838</v>
      </c>
      <c r="E9" s="3">
        <v>46295</v>
      </c>
      <c r="F9" s="2" t="s">
        <v>11</v>
      </c>
      <c r="G9" s="2" t="s">
        <v>8</v>
      </c>
      <c r="H9" s="3">
        <v>46659</v>
      </c>
      <c r="I9" s="9">
        <v>400</v>
      </c>
    </row>
    <row r="10" spans="1:9" x14ac:dyDescent="0.25">
      <c r="A10" s="7" t="s">
        <v>16</v>
      </c>
      <c r="B10" s="2" t="s">
        <v>12</v>
      </c>
      <c r="C10" s="3">
        <v>45870</v>
      </c>
      <c r="D10" s="3">
        <v>46965</v>
      </c>
      <c r="E10" s="3">
        <v>45951</v>
      </c>
      <c r="F10" s="2" t="s">
        <v>17</v>
      </c>
      <c r="G10" s="2" t="s">
        <v>18</v>
      </c>
      <c r="H10" s="3">
        <v>47046</v>
      </c>
      <c r="I10" s="9">
        <v>879.75</v>
      </c>
    </row>
    <row r="11" spans="1:9" x14ac:dyDescent="0.25">
      <c r="A11" s="7" t="s">
        <v>16</v>
      </c>
      <c r="B11" s="2" t="s">
        <v>12</v>
      </c>
      <c r="C11" s="3">
        <v>45870</v>
      </c>
      <c r="D11" s="3">
        <v>46965</v>
      </c>
      <c r="E11" s="3">
        <v>45951</v>
      </c>
      <c r="F11" s="2" t="s">
        <v>17</v>
      </c>
      <c r="G11" s="2" t="s">
        <v>18</v>
      </c>
      <c r="H11" s="3">
        <v>47046</v>
      </c>
      <c r="I11" s="9">
        <v>879.75</v>
      </c>
    </row>
    <row r="12" spans="1:9" x14ac:dyDescent="0.25">
      <c r="A12" s="7" t="s">
        <v>19</v>
      </c>
      <c r="B12" s="2" t="s">
        <v>12</v>
      </c>
      <c r="C12" s="3">
        <v>46157</v>
      </c>
      <c r="D12" s="3">
        <v>46887</v>
      </c>
      <c r="E12" s="3">
        <v>46169</v>
      </c>
      <c r="F12" s="2" t="s">
        <v>11</v>
      </c>
      <c r="G12" s="2" t="s">
        <v>8</v>
      </c>
      <c r="H12" s="3">
        <v>46899</v>
      </c>
      <c r="I12" s="9">
        <v>612</v>
      </c>
    </row>
    <row r="13" spans="1:9" x14ac:dyDescent="0.25">
      <c r="A13" s="7" t="s">
        <v>44</v>
      </c>
      <c r="B13" s="2" t="s">
        <v>21</v>
      </c>
      <c r="C13" s="3">
        <v>44666</v>
      </c>
      <c r="D13" s="3">
        <v>45761</v>
      </c>
      <c r="E13" s="3">
        <v>44841</v>
      </c>
      <c r="F13" s="2" t="s">
        <v>11</v>
      </c>
      <c r="G13" s="2" t="s">
        <v>8</v>
      </c>
      <c r="H13" s="3">
        <v>45936</v>
      </c>
      <c r="I13" s="9">
        <v>650</v>
      </c>
    </row>
    <row r="14" spans="1:9" x14ac:dyDescent="0.25">
      <c r="A14" s="7" t="s">
        <v>20</v>
      </c>
      <c r="B14" s="2" t="s">
        <v>12</v>
      </c>
      <c r="C14" s="3">
        <v>46006</v>
      </c>
      <c r="D14" s="3">
        <v>46735</v>
      </c>
      <c r="E14" s="3">
        <v>46006</v>
      </c>
      <c r="F14" s="2" t="s">
        <v>11</v>
      </c>
      <c r="G14" s="2" t="s">
        <v>8</v>
      </c>
      <c r="H14" s="3">
        <v>46735</v>
      </c>
      <c r="I14" s="9">
        <v>605.63</v>
      </c>
    </row>
    <row r="15" spans="1:9" x14ac:dyDescent="0.25">
      <c r="A15" s="7" t="s">
        <v>45</v>
      </c>
      <c r="B15" s="2" t="s">
        <v>21</v>
      </c>
      <c r="C15" s="3">
        <v>45017</v>
      </c>
      <c r="D15" s="3">
        <v>46112</v>
      </c>
      <c r="E15" s="3">
        <v>45071</v>
      </c>
      <c r="F15" s="2" t="s">
        <v>11</v>
      </c>
      <c r="G15" s="2" t="s">
        <v>8</v>
      </c>
      <c r="H15" s="3">
        <v>46531</v>
      </c>
      <c r="I15" s="9">
        <v>1049.75</v>
      </c>
    </row>
    <row r="16" spans="1:9" x14ac:dyDescent="0.25">
      <c r="A16" s="7" t="s">
        <v>46</v>
      </c>
      <c r="B16" s="2" t="s">
        <v>23</v>
      </c>
      <c r="C16" s="3">
        <v>44927</v>
      </c>
      <c r="D16" s="3">
        <v>45657</v>
      </c>
      <c r="E16" s="3">
        <v>45058</v>
      </c>
      <c r="F16" s="2" t="s">
        <v>24</v>
      </c>
      <c r="G16" s="2" t="s">
        <v>8</v>
      </c>
      <c r="H16" s="3">
        <v>46519</v>
      </c>
      <c r="I16" s="9">
        <v>680</v>
      </c>
    </row>
    <row r="17" spans="1:9" x14ac:dyDescent="0.25">
      <c r="A17" s="7" t="s">
        <v>25</v>
      </c>
      <c r="B17" s="2" t="s">
        <v>21</v>
      </c>
      <c r="C17" s="3">
        <v>46105</v>
      </c>
      <c r="D17" s="3">
        <v>46836</v>
      </c>
      <c r="E17" s="3">
        <v>46105</v>
      </c>
      <c r="F17" s="3" t="s">
        <v>11</v>
      </c>
      <c r="G17" s="2" t="s">
        <v>8</v>
      </c>
      <c r="H17" s="3">
        <v>46836</v>
      </c>
      <c r="I17" s="9" t="s">
        <v>18</v>
      </c>
    </row>
    <row r="18" spans="1:9" x14ac:dyDescent="0.25">
      <c r="A18" s="7" t="s">
        <v>26</v>
      </c>
      <c r="B18" s="2" t="s">
        <v>12</v>
      </c>
      <c r="C18" s="3">
        <v>46118</v>
      </c>
      <c r="D18" s="3">
        <v>46848</v>
      </c>
      <c r="E18" s="3">
        <v>46118</v>
      </c>
      <c r="F18" s="2" t="s">
        <v>11</v>
      </c>
      <c r="G18" s="2" t="s">
        <v>8</v>
      </c>
      <c r="H18" s="3">
        <v>46849</v>
      </c>
      <c r="I18" s="9">
        <v>425</v>
      </c>
    </row>
    <row r="19" spans="1:9" x14ac:dyDescent="0.25">
      <c r="A19" s="7" t="s">
        <v>47</v>
      </c>
      <c r="B19" s="2" t="s">
        <v>12</v>
      </c>
      <c r="C19" s="3">
        <v>45170</v>
      </c>
      <c r="D19" s="3">
        <v>46265</v>
      </c>
      <c r="E19" s="3">
        <v>45310</v>
      </c>
      <c r="F19" s="3" t="s">
        <v>11</v>
      </c>
      <c r="G19" s="2" t="s">
        <v>8</v>
      </c>
      <c r="H19" s="3">
        <v>46405</v>
      </c>
      <c r="I19" s="9">
        <v>686.38</v>
      </c>
    </row>
    <row r="20" spans="1:9" x14ac:dyDescent="0.25">
      <c r="A20" s="7" t="s">
        <v>37</v>
      </c>
      <c r="B20" s="2" t="s">
        <v>13</v>
      </c>
      <c r="C20" s="3">
        <v>45597</v>
      </c>
      <c r="D20" s="3">
        <v>46691</v>
      </c>
      <c r="E20" s="3">
        <v>45639</v>
      </c>
      <c r="F20" s="3" t="s">
        <v>11</v>
      </c>
      <c r="G20" s="2" t="s">
        <v>8</v>
      </c>
      <c r="H20" s="3">
        <v>46733</v>
      </c>
      <c r="I20" s="9">
        <v>575</v>
      </c>
    </row>
    <row r="21" spans="1:9" x14ac:dyDescent="0.25">
      <c r="A21" s="7" t="s">
        <v>48</v>
      </c>
      <c r="B21" s="2" t="s">
        <v>12</v>
      </c>
      <c r="C21" s="3">
        <v>44287</v>
      </c>
      <c r="D21" s="3">
        <v>45016</v>
      </c>
      <c r="E21" s="3">
        <v>44307</v>
      </c>
      <c r="F21" s="3" t="s">
        <v>11</v>
      </c>
      <c r="G21" s="2" t="s">
        <v>8</v>
      </c>
      <c r="H21" s="3">
        <v>46497</v>
      </c>
      <c r="I21" s="9">
        <v>520.20000000000005</v>
      </c>
    </row>
    <row r="22" spans="1:9" x14ac:dyDescent="0.25">
      <c r="A22" s="7" t="s">
        <v>49</v>
      </c>
      <c r="B22" s="2" t="s">
        <v>12</v>
      </c>
      <c r="C22" s="3">
        <v>44287</v>
      </c>
      <c r="D22" s="3">
        <v>45016</v>
      </c>
      <c r="E22" s="3">
        <v>44302</v>
      </c>
      <c r="F22" s="3" t="s">
        <v>11</v>
      </c>
      <c r="G22" s="2" t="s">
        <v>8</v>
      </c>
      <c r="H22" s="3">
        <v>46492</v>
      </c>
      <c r="I22" s="9">
        <v>520.20000000000005</v>
      </c>
    </row>
    <row r="23" spans="1:9" x14ac:dyDescent="0.25">
      <c r="A23" s="7" t="s">
        <v>50</v>
      </c>
      <c r="B23" s="2" t="s">
        <v>12</v>
      </c>
      <c r="C23" s="3">
        <v>44287</v>
      </c>
      <c r="D23" s="3">
        <v>45016</v>
      </c>
      <c r="E23" s="3">
        <v>44300</v>
      </c>
      <c r="F23" s="3" t="s">
        <v>11</v>
      </c>
      <c r="G23" s="2" t="s">
        <v>8</v>
      </c>
      <c r="H23" s="3">
        <v>46490</v>
      </c>
      <c r="I23" s="9">
        <v>520.20000000000005</v>
      </c>
    </row>
    <row r="24" spans="1:9" x14ac:dyDescent="0.25">
      <c r="A24" s="7" t="s">
        <v>51</v>
      </c>
      <c r="B24" s="2" t="s">
        <v>12</v>
      </c>
      <c r="C24" s="3">
        <v>44287</v>
      </c>
      <c r="D24" s="3">
        <v>45016</v>
      </c>
      <c r="E24" s="3">
        <v>44293</v>
      </c>
      <c r="F24" s="3" t="s">
        <v>11</v>
      </c>
      <c r="G24" s="2" t="s">
        <v>8</v>
      </c>
      <c r="H24" s="3">
        <v>46483</v>
      </c>
      <c r="I24" s="9">
        <v>520.20000000000005</v>
      </c>
    </row>
    <row r="25" spans="1:9" x14ac:dyDescent="0.25">
      <c r="A25" s="7" t="s">
        <v>52</v>
      </c>
      <c r="B25" s="2" t="s">
        <v>12</v>
      </c>
      <c r="C25" s="3">
        <v>44287</v>
      </c>
      <c r="D25" s="3">
        <v>45016</v>
      </c>
      <c r="E25" s="3">
        <v>44279</v>
      </c>
      <c r="F25" s="3" t="s">
        <v>11</v>
      </c>
      <c r="G25" s="2" t="s">
        <v>8</v>
      </c>
      <c r="H25" s="3">
        <v>46469</v>
      </c>
      <c r="I25" s="9">
        <v>520.20000000000005</v>
      </c>
    </row>
    <row r="26" spans="1:9" x14ac:dyDescent="0.25">
      <c r="A26" s="7" t="s">
        <v>28</v>
      </c>
      <c r="B26" s="2" t="s">
        <v>12</v>
      </c>
      <c r="C26" s="3">
        <v>46201</v>
      </c>
      <c r="D26" s="3">
        <v>46565</v>
      </c>
      <c r="E26" s="3">
        <v>46566</v>
      </c>
      <c r="F26" s="3" t="s">
        <v>11</v>
      </c>
      <c r="G26" s="2" t="s">
        <v>8</v>
      </c>
      <c r="H26" s="3">
        <v>46565</v>
      </c>
      <c r="I26" s="9">
        <v>765</v>
      </c>
    </row>
    <row r="27" spans="1:9" x14ac:dyDescent="0.25">
      <c r="A27" s="7" t="s">
        <v>53</v>
      </c>
      <c r="B27" s="2" t="s">
        <v>13</v>
      </c>
      <c r="C27" s="3">
        <v>44972</v>
      </c>
      <c r="D27" s="3">
        <v>46797</v>
      </c>
      <c r="E27" s="3">
        <v>46069</v>
      </c>
      <c r="F27" s="3" t="s">
        <v>11</v>
      </c>
      <c r="G27" s="2" t="s">
        <v>8</v>
      </c>
      <c r="H27" s="3">
        <v>46798</v>
      </c>
      <c r="I27" s="9">
        <v>888.25</v>
      </c>
    </row>
    <row r="28" spans="1:9" x14ac:dyDescent="0.25">
      <c r="A28" s="7" t="s">
        <v>54</v>
      </c>
      <c r="B28" s="2" t="s">
        <v>12</v>
      </c>
      <c r="C28" s="3">
        <v>44866</v>
      </c>
      <c r="D28" s="3">
        <v>45291</v>
      </c>
      <c r="E28" s="3">
        <v>44939</v>
      </c>
      <c r="F28" s="3" t="s">
        <v>11</v>
      </c>
      <c r="G28" s="2" t="s">
        <v>8</v>
      </c>
      <c r="H28" s="3">
        <v>46458</v>
      </c>
      <c r="I28" s="9">
        <v>631.13</v>
      </c>
    </row>
    <row r="29" spans="1:9" x14ac:dyDescent="0.25">
      <c r="A29" s="7" t="s">
        <v>55</v>
      </c>
      <c r="B29" s="2" t="s">
        <v>13</v>
      </c>
      <c r="C29" s="3">
        <v>45078</v>
      </c>
      <c r="D29" s="3">
        <v>45443</v>
      </c>
      <c r="E29" s="3">
        <v>45303</v>
      </c>
      <c r="F29" s="2" t="s">
        <v>8</v>
      </c>
      <c r="G29" s="2" t="s">
        <v>10</v>
      </c>
      <c r="H29" s="22" t="s">
        <v>79</v>
      </c>
      <c r="I29" s="9">
        <v>983.25</v>
      </c>
    </row>
    <row r="30" spans="1:9" x14ac:dyDescent="0.25">
      <c r="A30" s="7" t="s">
        <v>56</v>
      </c>
      <c r="B30" s="2" t="s">
        <v>13</v>
      </c>
      <c r="C30" s="3">
        <v>45078</v>
      </c>
      <c r="D30" s="3">
        <v>45443</v>
      </c>
      <c r="E30" s="3">
        <v>45308</v>
      </c>
      <c r="F30" s="2" t="s">
        <v>8</v>
      </c>
      <c r="G30" s="2" t="s">
        <v>10</v>
      </c>
      <c r="H30" s="22" t="s">
        <v>79</v>
      </c>
      <c r="I30" s="9">
        <v>983.25</v>
      </c>
    </row>
    <row r="31" spans="1:9" x14ac:dyDescent="0.25">
      <c r="A31" s="7" t="s">
        <v>30</v>
      </c>
      <c r="B31" s="2" t="s">
        <v>27</v>
      </c>
      <c r="C31" s="3">
        <v>45394</v>
      </c>
      <c r="D31" s="3">
        <v>45758</v>
      </c>
      <c r="E31" s="3">
        <v>45428</v>
      </c>
      <c r="F31" s="2" t="s">
        <v>8</v>
      </c>
      <c r="G31" s="2" t="s">
        <v>10</v>
      </c>
      <c r="H31" s="22" t="s">
        <v>79</v>
      </c>
      <c r="I31" s="9">
        <v>342</v>
      </c>
    </row>
    <row r="32" spans="1:9" x14ac:dyDescent="0.25">
      <c r="A32" s="7" t="s">
        <v>4</v>
      </c>
      <c r="B32" s="2" t="s">
        <v>5</v>
      </c>
      <c r="C32" s="3">
        <v>45839</v>
      </c>
      <c r="D32" s="3">
        <v>46203</v>
      </c>
      <c r="E32" s="3">
        <v>45904</v>
      </c>
      <c r="F32" s="2" t="s">
        <v>8</v>
      </c>
      <c r="G32" s="2" t="s">
        <v>10</v>
      </c>
      <c r="H32" s="3">
        <v>46633</v>
      </c>
      <c r="I32" s="9">
        <v>798</v>
      </c>
    </row>
    <row r="33" spans="1:9" x14ac:dyDescent="0.25">
      <c r="A33" s="7" t="s">
        <v>57</v>
      </c>
      <c r="B33" s="2" t="s">
        <v>14</v>
      </c>
      <c r="C33" s="3">
        <v>43905</v>
      </c>
      <c r="D33" s="3">
        <v>44634</v>
      </c>
      <c r="E33" s="3">
        <v>44308</v>
      </c>
      <c r="F33" s="2" t="s">
        <v>11</v>
      </c>
      <c r="G33" s="2" t="s">
        <v>8</v>
      </c>
      <c r="H33" s="3">
        <v>46498</v>
      </c>
      <c r="I33" s="9">
        <v>306</v>
      </c>
    </row>
    <row r="34" spans="1:9" x14ac:dyDescent="0.25">
      <c r="A34" s="7" t="s">
        <v>58</v>
      </c>
      <c r="B34" s="2" t="s">
        <v>36</v>
      </c>
      <c r="C34" s="3"/>
      <c r="D34" s="2"/>
      <c r="E34" s="3">
        <v>41821</v>
      </c>
      <c r="F34" s="2"/>
      <c r="G34" s="2"/>
      <c r="H34" s="22" t="s">
        <v>79</v>
      </c>
      <c r="I34" s="9">
        <v>170.47</v>
      </c>
    </row>
    <row r="35" spans="1:9" x14ac:dyDescent="0.25">
      <c r="A35" s="7" t="s">
        <v>59</v>
      </c>
      <c r="B35" s="2" t="s">
        <v>12</v>
      </c>
      <c r="C35" s="3">
        <v>44409</v>
      </c>
      <c r="D35" s="3">
        <v>45138</v>
      </c>
      <c r="E35" s="3">
        <v>44405</v>
      </c>
      <c r="F35" s="3" t="s">
        <v>11</v>
      </c>
      <c r="G35" s="2" t="s">
        <v>8</v>
      </c>
      <c r="H35" s="3">
        <v>46595</v>
      </c>
      <c r="I35" s="9">
        <v>885</v>
      </c>
    </row>
    <row r="36" spans="1:9" x14ac:dyDescent="0.25">
      <c r="A36" s="7" t="s">
        <v>60</v>
      </c>
      <c r="B36" s="2" t="s">
        <v>12</v>
      </c>
      <c r="C36" s="3">
        <v>44409</v>
      </c>
      <c r="D36" s="3">
        <v>45138</v>
      </c>
      <c r="E36" s="3">
        <v>44412</v>
      </c>
      <c r="F36" s="3" t="s">
        <v>11</v>
      </c>
      <c r="G36" s="2" t="s">
        <v>8</v>
      </c>
      <c r="H36" s="3">
        <v>46602</v>
      </c>
      <c r="I36" s="9">
        <v>885</v>
      </c>
    </row>
    <row r="37" spans="1:9" x14ac:dyDescent="0.25">
      <c r="A37" s="7" t="s">
        <v>61</v>
      </c>
      <c r="B37" s="2" t="s">
        <v>27</v>
      </c>
      <c r="C37" s="3">
        <v>45323</v>
      </c>
      <c r="D37" s="3">
        <v>46418</v>
      </c>
      <c r="E37" s="3">
        <v>45440</v>
      </c>
      <c r="F37" s="3" t="s">
        <v>11</v>
      </c>
      <c r="G37" s="2" t="s">
        <v>8</v>
      </c>
      <c r="H37" s="3">
        <v>46534</v>
      </c>
      <c r="I37" s="9">
        <v>309.42</v>
      </c>
    </row>
    <row r="38" spans="1:9" x14ac:dyDescent="0.25">
      <c r="A38" s="7" t="s">
        <v>37</v>
      </c>
      <c r="B38" s="2" t="s">
        <v>13</v>
      </c>
      <c r="C38" s="3">
        <v>45597</v>
      </c>
      <c r="D38" s="3">
        <v>46691</v>
      </c>
      <c r="E38" s="3">
        <v>45597</v>
      </c>
      <c r="F38" s="3" t="s">
        <v>11</v>
      </c>
      <c r="G38" s="2" t="s">
        <v>8</v>
      </c>
      <c r="H38" s="3">
        <v>46691</v>
      </c>
      <c r="I38" s="9">
        <v>650</v>
      </c>
    </row>
    <row r="39" spans="1:9" x14ac:dyDescent="0.25">
      <c r="A39" s="7" t="s">
        <v>37</v>
      </c>
      <c r="B39" s="2" t="s">
        <v>13</v>
      </c>
      <c r="C39" s="3">
        <v>45597</v>
      </c>
      <c r="D39" s="3">
        <v>46691</v>
      </c>
      <c r="E39" s="3">
        <v>45597</v>
      </c>
      <c r="F39" s="3" t="s">
        <v>11</v>
      </c>
      <c r="G39" s="2" t="s">
        <v>8</v>
      </c>
      <c r="H39" s="3">
        <v>46691</v>
      </c>
      <c r="I39" s="9">
        <v>650</v>
      </c>
    </row>
    <row r="40" spans="1:9" x14ac:dyDescent="0.25">
      <c r="A40" s="7" t="s">
        <v>37</v>
      </c>
      <c r="B40" s="2" t="s">
        <v>13</v>
      </c>
      <c r="C40" s="3">
        <v>45597</v>
      </c>
      <c r="D40" s="3">
        <v>46691</v>
      </c>
      <c r="E40" s="3">
        <v>45597</v>
      </c>
      <c r="F40" s="3" t="s">
        <v>11</v>
      </c>
      <c r="G40" s="2" t="s">
        <v>8</v>
      </c>
      <c r="H40" s="3">
        <v>46691</v>
      </c>
      <c r="I40" s="9">
        <v>650</v>
      </c>
    </row>
    <row r="41" spans="1:9" x14ac:dyDescent="0.25">
      <c r="A41" s="7" t="s">
        <v>37</v>
      </c>
      <c r="B41" s="2" t="s">
        <v>13</v>
      </c>
      <c r="C41" s="3">
        <v>45597</v>
      </c>
      <c r="D41" s="3">
        <v>46691</v>
      </c>
      <c r="E41" s="3">
        <v>45597</v>
      </c>
      <c r="F41" s="3" t="s">
        <v>11</v>
      </c>
      <c r="G41" s="2" t="s">
        <v>8</v>
      </c>
      <c r="H41" s="3">
        <v>46691</v>
      </c>
      <c r="I41" s="9">
        <v>650</v>
      </c>
    </row>
    <row r="42" spans="1:9" x14ac:dyDescent="0.25">
      <c r="A42" s="7" t="s">
        <v>29</v>
      </c>
      <c r="B42" s="2" t="s">
        <v>13</v>
      </c>
      <c r="C42" s="3">
        <v>45627</v>
      </c>
      <c r="D42" s="3">
        <v>46356</v>
      </c>
      <c r="E42" s="3">
        <v>45597</v>
      </c>
      <c r="F42" s="3" t="s">
        <v>11</v>
      </c>
      <c r="G42" s="2" t="s">
        <v>8</v>
      </c>
      <c r="H42" s="3">
        <v>46691</v>
      </c>
      <c r="I42" s="9">
        <v>650</v>
      </c>
    </row>
    <row r="43" spans="1:9" x14ac:dyDescent="0.25">
      <c r="A43" s="7" t="s">
        <v>62</v>
      </c>
      <c r="B43" s="2" t="s">
        <v>12</v>
      </c>
      <c r="C43" s="3">
        <v>45000</v>
      </c>
      <c r="D43" s="3">
        <v>45730</v>
      </c>
      <c r="E43" s="3">
        <v>45071</v>
      </c>
      <c r="F43" s="3" t="s">
        <v>11</v>
      </c>
      <c r="G43" s="2" t="s">
        <v>8</v>
      </c>
      <c r="H43" s="3">
        <v>46166</v>
      </c>
      <c r="I43" s="9">
        <v>722.93</v>
      </c>
    </row>
    <row r="44" spans="1:9" x14ac:dyDescent="0.25">
      <c r="A44" s="7" t="s">
        <v>31</v>
      </c>
      <c r="B44" s="2" t="s">
        <v>32</v>
      </c>
      <c r="C44" s="3">
        <v>46174</v>
      </c>
      <c r="D44" s="3">
        <v>46538</v>
      </c>
      <c r="E44" s="3">
        <v>46190</v>
      </c>
      <c r="F44" s="2" t="s">
        <v>8</v>
      </c>
      <c r="G44" s="2" t="s">
        <v>10</v>
      </c>
      <c r="H44" s="3">
        <v>46554</v>
      </c>
      <c r="I44" s="10">
        <v>807.5</v>
      </c>
    </row>
    <row r="45" spans="1:9" x14ac:dyDescent="0.25">
      <c r="A45" s="7" t="s">
        <v>33</v>
      </c>
      <c r="B45" s="2" t="s">
        <v>12</v>
      </c>
      <c r="C45" s="3">
        <v>46082</v>
      </c>
      <c r="D45" s="3">
        <v>46813</v>
      </c>
      <c r="E45" s="3">
        <v>46092</v>
      </c>
      <c r="F45" s="3" t="s">
        <v>11</v>
      </c>
      <c r="G45" s="2" t="s">
        <v>8</v>
      </c>
      <c r="H45" s="3">
        <v>46822</v>
      </c>
      <c r="I45" s="10">
        <v>805.48</v>
      </c>
    </row>
    <row r="46" spans="1:9" x14ac:dyDescent="0.25">
      <c r="A46" s="7" t="s">
        <v>63</v>
      </c>
      <c r="B46" s="2" t="s">
        <v>13</v>
      </c>
      <c r="C46" s="3">
        <v>44270</v>
      </c>
      <c r="D46" s="3">
        <v>44999</v>
      </c>
      <c r="E46" s="3">
        <v>45115</v>
      </c>
      <c r="F46" s="3" t="s">
        <v>11</v>
      </c>
      <c r="G46" s="2" t="s">
        <v>8</v>
      </c>
      <c r="H46" s="3">
        <v>46575</v>
      </c>
      <c r="I46" s="10">
        <v>1111.5</v>
      </c>
    </row>
    <row r="47" spans="1:9" x14ac:dyDescent="0.25">
      <c r="A47" s="7" t="s">
        <v>64</v>
      </c>
      <c r="B47" s="2" t="s">
        <v>13</v>
      </c>
      <c r="C47" s="3">
        <v>44242</v>
      </c>
      <c r="D47" s="3">
        <v>44606</v>
      </c>
      <c r="E47" s="3">
        <v>44252</v>
      </c>
      <c r="F47" s="2" t="s">
        <v>8</v>
      </c>
      <c r="G47" s="2" t="s">
        <v>10</v>
      </c>
      <c r="H47" s="22" t="s">
        <v>79</v>
      </c>
      <c r="I47" s="10">
        <v>1111.5</v>
      </c>
    </row>
    <row r="48" spans="1:9" x14ac:dyDescent="0.25">
      <c r="A48" s="7" t="s">
        <v>65</v>
      </c>
      <c r="B48" s="2" t="s">
        <v>12</v>
      </c>
      <c r="C48" s="3">
        <v>44378</v>
      </c>
      <c r="D48" s="5">
        <v>45838</v>
      </c>
      <c r="E48" s="3">
        <v>44428</v>
      </c>
      <c r="F48" s="2" t="s">
        <v>11</v>
      </c>
      <c r="G48" s="2" t="s">
        <v>8</v>
      </c>
      <c r="H48" s="3">
        <v>46618</v>
      </c>
      <c r="I48" s="10">
        <v>500</v>
      </c>
    </row>
    <row r="49" spans="1:9" x14ac:dyDescent="0.25">
      <c r="A49" s="7" t="s">
        <v>66</v>
      </c>
      <c r="B49" s="2" t="s">
        <v>12</v>
      </c>
      <c r="C49" s="3">
        <v>44378</v>
      </c>
      <c r="D49" s="5">
        <v>45838</v>
      </c>
      <c r="E49" s="3">
        <v>44442</v>
      </c>
      <c r="F49" s="2" t="s">
        <v>11</v>
      </c>
      <c r="G49" s="2" t="s">
        <v>8</v>
      </c>
      <c r="H49" s="3">
        <v>46632</v>
      </c>
      <c r="I49" s="10">
        <v>500</v>
      </c>
    </row>
    <row r="50" spans="1:9" x14ac:dyDescent="0.25">
      <c r="A50" s="7" t="s">
        <v>67</v>
      </c>
      <c r="B50" s="2" t="s">
        <v>12</v>
      </c>
      <c r="C50" s="3">
        <v>41153</v>
      </c>
      <c r="D50" s="3">
        <v>41517</v>
      </c>
      <c r="E50" s="3">
        <v>41487</v>
      </c>
      <c r="F50" s="2" t="s">
        <v>11</v>
      </c>
      <c r="G50" s="2" t="s">
        <v>8</v>
      </c>
      <c r="H50" s="3">
        <v>46598</v>
      </c>
      <c r="I50" s="10">
        <v>1000</v>
      </c>
    </row>
    <row r="51" spans="1:9" x14ac:dyDescent="0.25">
      <c r="A51" s="7" t="s">
        <v>68</v>
      </c>
      <c r="B51" s="2" t="s">
        <v>12</v>
      </c>
      <c r="C51" s="3">
        <v>41153</v>
      </c>
      <c r="D51" s="3">
        <v>41517</v>
      </c>
      <c r="E51" s="3">
        <v>41487</v>
      </c>
      <c r="F51" s="2" t="s">
        <v>11</v>
      </c>
      <c r="G51" s="2" t="s">
        <v>8</v>
      </c>
      <c r="H51" s="3">
        <v>46598</v>
      </c>
      <c r="I51" s="10">
        <v>1000</v>
      </c>
    </row>
    <row r="52" spans="1:9" x14ac:dyDescent="0.25">
      <c r="A52" s="7" t="s">
        <v>34</v>
      </c>
      <c r="B52" s="2" t="s">
        <v>27</v>
      </c>
      <c r="C52" s="3">
        <v>45413</v>
      </c>
      <c r="D52" s="3">
        <v>45777</v>
      </c>
      <c r="E52" s="3">
        <v>45440</v>
      </c>
      <c r="F52" s="2" t="s">
        <v>8</v>
      </c>
      <c r="G52" s="2" t="s">
        <v>10</v>
      </c>
      <c r="H52" s="3">
        <v>46534</v>
      </c>
      <c r="I52" s="10">
        <v>320.63</v>
      </c>
    </row>
    <row r="53" spans="1:9" x14ac:dyDescent="0.25">
      <c r="A53" s="8" t="s">
        <v>37</v>
      </c>
      <c r="B53" s="2" t="s">
        <v>13</v>
      </c>
      <c r="C53" s="3">
        <v>45597</v>
      </c>
      <c r="D53" s="3">
        <v>46691</v>
      </c>
      <c r="E53" s="3">
        <v>45622</v>
      </c>
      <c r="F53" s="2" t="s">
        <v>11</v>
      </c>
      <c r="G53" s="2" t="s">
        <v>8</v>
      </c>
      <c r="H53" s="3">
        <v>46716</v>
      </c>
      <c r="I53" s="10">
        <v>575</v>
      </c>
    </row>
    <row r="54" spans="1:9" x14ac:dyDescent="0.25">
      <c r="A54" s="8" t="s">
        <v>37</v>
      </c>
      <c r="B54" s="2" t="s">
        <v>13</v>
      </c>
      <c r="C54" s="3">
        <v>45597</v>
      </c>
      <c r="D54" s="3">
        <v>46691</v>
      </c>
      <c r="E54" s="3">
        <v>45624</v>
      </c>
      <c r="F54" s="2" t="s">
        <v>11</v>
      </c>
      <c r="G54" s="2" t="s">
        <v>8</v>
      </c>
      <c r="H54" s="3">
        <v>46718</v>
      </c>
      <c r="I54" s="10">
        <v>675</v>
      </c>
    </row>
    <row r="55" spans="1:9" x14ac:dyDescent="0.25">
      <c r="A55" s="8" t="s">
        <v>37</v>
      </c>
      <c r="B55" s="2" t="s">
        <v>13</v>
      </c>
      <c r="C55" s="3">
        <v>45597</v>
      </c>
      <c r="D55" s="3">
        <v>46691</v>
      </c>
      <c r="E55" s="3">
        <v>45617</v>
      </c>
      <c r="F55" s="2" t="s">
        <v>11</v>
      </c>
      <c r="G55" s="2" t="s">
        <v>8</v>
      </c>
      <c r="H55" s="3">
        <v>46711</v>
      </c>
      <c r="I55" s="10">
        <v>675</v>
      </c>
    </row>
    <row r="56" spans="1:9" x14ac:dyDescent="0.25">
      <c r="A56" s="7" t="s">
        <v>35</v>
      </c>
      <c r="B56" s="2" t="s">
        <v>12</v>
      </c>
      <c r="C56" s="3">
        <v>44409</v>
      </c>
      <c r="D56" s="3">
        <v>45138</v>
      </c>
      <c r="E56" s="3">
        <v>44414</v>
      </c>
      <c r="F56" s="3" t="s">
        <v>11</v>
      </c>
      <c r="G56" s="2" t="s">
        <v>8</v>
      </c>
      <c r="H56" s="3">
        <v>46604</v>
      </c>
      <c r="I56" s="9">
        <v>885</v>
      </c>
    </row>
    <row r="57" spans="1:9" x14ac:dyDescent="0.25">
      <c r="A57" s="7" t="s">
        <v>38</v>
      </c>
      <c r="B57" s="2" t="s">
        <v>39</v>
      </c>
      <c r="C57" s="3">
        <v>45884</v>
      </c>
      <c r="D57" s="3">
        <v>46979</v>
      </c>
      <c r="E57" s="2" t="s">
        <v>70</v>
      </c>
      <c r="F57" s="3" t="s">
        <v>11</v>
      </c>
      <c r="G57" s="2" t="s">
        <v>8</v>
      </c>
      <c r="H57" s="6" t="s">
        <v>80</v>
      </c>
      <c r="I57" s="17">
        <v>756</v>
      </c>
    </row>
    <row r="58" spans="1:9" x14ac:dyDescent="0.25">
      <c r="A58" s="11"/>
      <c r="B58" s="12"/>
      <c r="C58" s="12"/>
      <c r="D58" s="12"/>
      <c r="E58" s="12"/>
      <c r="F58" s="12"/>
      <c r="G58" s="12"/>
      <c r="H58" s="12"/>
      <c r="I58" s="13">
        <f>SUM(I5:I57)</f>
        <v>34042.570000000007</v>
      </c>
    </row>
    <row r="63" spans="1:9" ht="31.5" x14ac:dyDescent="0.25">
      <c r="A63" s="18" t="s">
        <v>0</v>
      </c>
      <c r="B63" s="18" t="s">
        <v>1</v>
      </c>
      <c r="C63" s="18" t="s">
        <v>71</v>
      </c>
      <c r="D63" s="18" t="s">
        <v>75</v>
      </c>
      <c r="E63" s="18" t="s">
        <v>76</v>
      </c>
      <c r="F63" s="18" t="s">
        <v>74</v>
      </c>
    </row>
    <row r="64" spans="1:9" x14ac:dyDescent="0.25">
      <c r="A64" t="s">
        <v>72</v>
      </c>
      <c r="B64" t="s">
        <v>73</v>
      </c>
      <c r="C64">
        <v>130</v>
      </c>
      <c r="D64" s="19">
        <v>46433</v>
      </c>
      <c r="E64" s="19">
        <v>46460</v>
      </c>
      <c r="F64" s="20">
        <v>3341</v>
      </c>
    </row>
    <row r="65" spans="1:6" x14ac:dyDescent="0.25">
      <c r="A65" t="s">
        <v>77</v>
      </c>
      <c r="B65" t="s">
        <v>73</v>
      </c>
      <c r="C65">
        <v>40</v>
      </c>
      <c r="D65" s="19">
        <v>46419</v>
      </c>
      <c r="E65" s="19">
        <v>46439</v>
      </c>
      <c r="F65" s="20">
        <v>890</v>
      </c>
    </row>
    <row r="66" spans="1:6" x14ac:dyDescent="0.25">
      <c r="A66" t="s">
        <v>77</v>
      </c>
      <c r="B66" t="s">
        <v>73</v>
      </c>
      <c r="C66">
        <v>40</v>
      </c>
      <c r="D66" s="19">
        <v>46454</v>
      </c>
      <c r="E66" s="19">
        <v>46467</v>
      </c>
      <c r="F66" s="20">
        <v>660</v>
      </c>
    </row>
    <row r="67" spans="1:6" x14ac:dyDescent="0.25">
      <c r="A67" t="s">
        <v>77</v>
      </c>
      <c r="B67" t="s">
        <v>73</v>
      </c>
      <c r="C67">
        <v>40</v>
      </c>
      <c r="D67" s="19">
        <v>46489</v>
      </c>
      <c r="E67" s="19">
        <v>46502</v>
      </c>
      <c r="F67" s="20">
        <v>660</v>
      </c>
    </row>
    <row r="68" spans="1:6" x14ac:dyDescent="0.25">
      <c r="A68" t="s">
        <v>77</v>
      </c>
      <c r="B68" t="s">
        <v>73</v>
      </c>
      <c r="C68">
        <v>40</v>
      </c>
      <c r="D68" s="19">
        <v>46531</v>
      </c>
      <c r="E68" s="19">
        <v>46551</v>
      </c>
      <c r="F68" s="21">
        <v>890</v>
      </c>
    </row>
    <row r="69" spans="1:6" x14ac:dyDescent="0.25">
      <c r="A69" t="s">
        <v>78</v>
      </c>
      <c r="B69" t="s">
        <v>73</v>
      </c>
      <c r="C69">
        <v>60</v>
      </c>
      <c r="D69" s="19">
        <v>46699</v>
      </c>
      <c r="E69" s="19">
        <v>46740</v>
      </c>
      <c r="F69" s="21">
        <v>2266.5</v>
      </c>
    </row>
  </sheetData>
  <sheetProtection algorithmName="SHA-512" hashValue="H6MWeS6igpXj04eEdlTnUvvHr8hpUcuK1erTuR6c22f/NDNz8nzZhtLF/aGM16j0nsynvXYO0D2hn4PApsakwg==" saltValue="acSxJgzgwdm03wsXmEHTsg==" spinCount="100000" sheet="1" objects="1" scenarios="1"/>
  <mergeCells count="2">
    <mergeCell ref="A2:I2"/>
    <mergeCell ref="A3:I3"/>
  </mergeCells>
  <phoneticPr fontId="4" type="noConversion"/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Aktuelle Kundenverträge</vt:lpstr>
      <vt:lpstr>'Aktuelle Kundenverträge'!_Hlk234829390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Weber Katharina</dc:creator>
  <cp:lastModifiedBy>Krause Nadja</cp:lastModifiedBy>
  <dcterms:created xsi:type="dcterms:W3CDTF">2026-04-20T11:46:11Z</dcterms:created>
  <dcterms:modified xsi:type="dcterms:W3CDTF">2026-08-28T10:27:06Z</dcterms:modified>
</cp:coreProperties>
</file>